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9135" windowHeight="4965" tabRatio="361"/>
  </bookViews>
  <sheets>
    <sheet name="Classe" sheetId="4" r:id="rId1"/>
    <sheet name="Classe Corrigé" sheetId="5" state="hidden" r:id="rId2"/>
  </sheets>
  <calcPr calcId="144525"/>
</workbook>
</file>

<file path=xl/calcChain.xml><?xml version="1.0" encoding="utf-8"?>
<calcChain xmlns="http://schemas.openxmlformats.org/spreadsheetml/2006/main">
  <c r="F6" i="4" l="1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H7" i="5" l="1"/>
  <c r="H8" i="5"/>
  <c r="H9" i="5"/>
  <c r="H10" i="5"/>
  <c r="H11" i="5"/>
  <c r="H12" i="5"/>
  <c r="H13" i="5"/>
  <c r="H6" i="5"/>
  <c r="B19" i="5"/>
  <c r="B18" i="5"/>
  <c r="C18" i="5"/>
  <c r="D18" i="5"/>
  <c r="E18" i="5"/>
  <c r="B17" i="5"/>
  <c r="C17" i="5"/>
  <c r="D17" i="5"/>
  <c r="E17" i="5"/>
  <c r="B16" i="5"/>
  <c r="C16" i="5"/>
  <c r="D16" i="5"/>
  <c r="E16" i="5"/>
  <c r="B15" i="5"/>
  <c r="C15" i="5"/>
  <c r="D15" i="5"/>
  <c r="E15" i="5"/>
  <c r="G7" i="5"/>
  <c r="G8" i="5"/>
  <c r="G9" i="5"/>
  <c r="G10" i="5"/>
  <c r="G11" i="5"/>
  <c r="G12" i="5"/>
  <c r="G13" i="5"/>
  <c r="G6" i="5"/>
  <c r="B14" i="5"/>
  <c r="C14" i="5"/>
  <c r="D14" i="5"/>
  <c r="E14" i="5"/>
  <c r="F6" i="5"/>
  <c r="F7" i="5"/>
  <c r="F8" i="5"/>
  <c r="F9" i="5"/>
  <c r="F10" i="5"/>
  <c r="F11" i="5"/>
  <c r="F12" i="5"/>
  <c r="F13" i="5"/>
</calcChain>
</file>

<file path=xl/sharedStrings.xml><?xml version="1.0" encoding="utf-8"?>
<sst xmlns="http://schemas.openxmlformats.org/spreadsheetml/2006/main" count="44" uniqueCount="30">
  <si>
    <t>CLASSE DE 1ERE 1ER TRIMESTRE</t>
  </si>
  <si>
    <t>MATH</t>
  </si>
  <si>
    <t>FRANCAIS</t>
  </si>
  <si>
    <t>ANGLAIS</t>
  </si>
  <si>
    <t>HISTOIRE</t>
  </si>
  <si>
    <t>Total par élève</t>
  </si>
  <si>
    <t>Moyenne par élève</t>
  </si>
  <si>
    <t>Total par matière</t>
  </si>
  <si>
    <t>Moyenne par matière</t>
  </si>
  <si>
    <t>Note Maximum</t>
  </si>
  <si>
    <t>Note Minimum</t>
  </si>
  <si>
    <t>Nombre d'élèves</t>
  </si>
  <si>
    <t>Reçu ou Recalé</t>
  </si>
  <si>
    <t>Nombre de notes</t>
  </si>
  <si>
    <t>Héa Aline</t>
  </si>
  <si>
    <t>Sahalor Aubin</t>
  </si>
  <si>
    <t>Parentré José</t>
  </si>
  <si>
    <t>Zeblouz Agathe</t>
  </si>
  <si>
    <t>Sufi Sam</t>
  </si>
  <si>
    <t>Auchon Paul</t>
  </si>
  <si>
    <t>Grate Sam</t>
  </si>
  <si>
    <t>Terrieur Alain</t>
  </si>
  <si>
    <t>Sophie DELALANDE</t>
  </si>
  <si>
    <t>Géraldine LE BRAZ</t>
  </si>
  <si>
    <t>Karine LEVEQUE</t>
  </si>
  <si>
    <t>Elisabeth MARCHAND</t>
  </si>
  <si>
    <t>Mathilde MARTIN</t>
  </si>
  <si>
    <t>Clémence MARTIN</t>
  </si>
  <si>
    <t>Fabiola MARTINEZ</t>
  </si>
  <si>
    <t>Prudence PILLET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</si>
</sst>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&quot; élèves&quot;"/>
  </numFmts>
  <fonts count="6" x14ac:knownFonts="1">
    <font>
      <sz val="10"/>
      <name val="Arial"/>
    </font>
    <font>
      <b/>
      <sz val="16"/>
      <color indexed="9"/>
      <name val="Arial"/>
      <family val="2"/>
    </font>
    <font>
      <sz val="10"/>
      <color indexed="9"/>
      <name val="Arial"/>
    </font>
    <font>
      <sz val="11"/>
      <name val="Arial"/>
    </font>
    <font>
      <i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7" xfId="0" applyBorder="1"/>
    <xf numFmtId="0" fontId="0" fillId="0" borderId="0" xfId="0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64" fontId="5" fillId="0" borderId="1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workbookViewId="0"/>
  </sheetViews>
  <sheetFormatPr baseColWidth="10" defaultRowHeight="12.75" x14ac:dyDescent="0.2"/>
  <cols>
    <col min="1" max="1" width="21.7109375" bestFit="1" customWidth="1"/>
    <col min="2" max="7" width="12.7109375" customWidth="1"/>
  </cols>
  <sheetData>
    <row r="2" spans="1:8" ht="20.25" x14ac:dyDescent="0.3">
      <c r="A2" s="39" t="s">
        <v>0</v>
      </c>
      <c r="B2" s="39"/>
      <c r="C2" s="39"/>
      <c r="D2" s="39"/>
      <c r="E2" s="39"/>
      <c r="F2" s="39"/>
      <c r="G2" s="39"/>
      <c r="H2" s="39"/>
    </row>
    <row r="5" spans="1:8" ht="25.5" x14ac:dyDescent="0.2">
      <c r="A5" s="35"/>
      <c r="B5" s="36" t="s">
        <v>1</v>
      </c>
      <c r="C5" s="36" t="s">
        <v>2</v>
      </c>
      <c r="D5" s="36" t="s">
        <v>3</v>
      </c>
      <c r="E5" s="36" t="s">
        <v>4</v>
      </c>
      <c r="F5" s="36" t="s">
        <v>5</v>
      </c>
      <c r="G5" s="36" t="s">
        <v>6</v>
      </c>
      <c r="H5" s="36" t="s">
        <v>12</v>
      </c>
    </row>
    <row r="6" spans="1:8" s="5" customFormat="1" ht="17.25" customHeight="1" x14ac:dyDescent="0.2">
      <c r="A6" s="37" t="s">
        <v>22</v>
      </c>
      <c r="B6" s="10">
        <v>8</v>
      </c>
      <c r="C6" s="10">
        <v>12</v>
      </c>
      <c r="D6" s="10">
        <v>7</v>
      </c>
      <c r="E6" s="10">
        <v>10</v>
      </c>
      <c r="F6" s="11">
        <f t="shared" ref="F6:F13" si="0">SUM(B6:E6)</f>
        <v>37</v>
      </c>
      <c r="G6" s="11">
        <f>AVERAGE(B6:E6)</f>
        <v>9.25</v>
      </c>
      <c r="H6" s="11"/>
    </row>
    <row r="7" spans="1:8" s="5" customFormat="1" ht="17.25" customHeight="1" x14ac:dyDescent="0.2">
      <c r="A7" s="37" t="s">
        <v>23</v>
      </c>
      <c r="B7" s="10">
        <v>11</v>
      </c>
      <c r="C7" s="10">
        <v>9</v>
      </c>
      <c r="D7" s="10">
        <v>15</v>
      </c>
      <c r="E7" s="10">
        <v>17</v>
      </c>
      <c r="F7" s="11">
        <f t="shared" si="0"/>
        <v>52</v>
      </c>
      <c r="G7" s="11">
        <f t="shared" ref="G7:G13" si="1">AVERAGE(B7:E7)</f>
        <v>13</v>
      </c>
      <c r="H7" s="11"/>
    </row>
    <row r="8" spans="1:8" s="5" customFormat="1" ht="17.25" customHeight="1" x14ac:dyDescent="0.2">
      <c r="A8" s="37" t="s">
        <v>24</v>
      </c>
      <c r="B8" s="10">
        <v>7</v>
      </c>
      <c r="C8" s="10">
        <v>5</v>
      </c>
      <c r="D8" s="10">
        <v>9</v>
      </c>
      <c r="E8" s="10">
        <v>10</v>
      </c>
      <c r="F8" s="11">
        <f t="shared" si="0"/>
        <v>31</v>
      </c>
      <c r="G8" s="11">
        <f t="shared" si="1"/>
        <v>7.75</v>
      </c>
      <c r="H8" s="11"/>
    </row>
    <row r="9" spans="1:8" s="5" customFormat="1" ht="17.25" customHeight="1" x14ac:dyDescent="0.2">
      <c r="A9" s="37" t="s">
        <v>25</v>
      </c>
      <c r="B9" s="10">
        <v>8</v>
      </c>
      <c r="C9" s="10">
        <v>15</v>
      </c>
      <c r="D9" s="10">
        <v>12</v>
      </c>
      <c r="E9" s="10">
        <v>7</v>
      </c>
      <c r="F9" s="11">
        <f t="shared" si="0"/>
        <v>42</v>
      </c>
      <c r="G9" s="11">
        <f t="shared" si="1"/>
        <v>10.5</v>
      </c>
      <c r="H9" s="11"/>
    </row>
    <row r="10" spans="1:8" s="5" customFormat="1" ht="17.25" customHeight="1" x14ac:dyDescent="0.2">
      <c r="A10" s="37" t="s">
        <v>26</v>
      </c>
      <c r="B10" s="10">
        <v>9</v>
      </c>
      <c r="C10" s="10">
        <v>9</v>
      </c>
      <c r="D10" s="10">
        <v>7</v>
      </c>
      <c r="E10" s="10">
        <v>15</v>
      </c>
      <c r="F10" s="11">
        <f t="shared" si="0"/>
        <v>40</v>
      </c>
      <c r="G10" s="11">
        <f t="shared" si="1"/>
        <v>10</v>
      </c>
      <c r="H10" s="11"/>
    </row>
    <row r="11" spans="1:8" s="5" customFormat="1" ht="17.25" customHeight="1" x14ac:dyDescent="0.2">
      <c r="A11" s="37" t="s">
        <v>27</v>
      </c>
      <c r="B11" s="10">
        <v>10</v>
      </c>
      <c r="C11" s="10">
        <v>8</v>
      </c>
      <c r="D11" s="10">
        <v>11</v>
      </c>
      <c r="E11" s="10">
        <v>5</v>
      </c>
      <c r="F11" s="11">
        <f t="shared" si="0"/>
        <v>34</v>
      </c>
      <c r="G11" s="11">
        <f t="shared" si="1"/>
        <v>8.5</v>
      </c>
      <c r="H11" s="11"/>
    </row>
    <row r="12" spans="1:8" s="5" customFormat="1" ht="17.25" customHeight="1" x14ac:dyDescent="0.2">
      <c r="A12" s="37" t="s">
        <v>28</v>
      </c>
      <c r="B12" s="10">
        <v>18</v>
      </c>
      <c r="C12" s="10">
        <v>14</v>
      </c>
      <c r="D12" s="10">
        <v>16</v>
      </c>
      <c r="E12" s="10">
        <v>13</v>
      </c>
      <c r="F12" s="11">
        <f t="shared" si="0"/>
        <v>61</v>
      </c>
      <c r="G12" s="11">
        <f t="shared" si="1"/>
        <v>15.25</v>
      </c>
      <c r="H12" s="11"/>
    </row>
    <row r="13" spans="1:8" s="5" customFormat="1" ht="17.25" customHeight="1" thickBot="1" x14ac:dyDescent="0.25">
      <c r="A13" s="38" t="s">
        <v>29</v>
      </c>
      <c r="B13" s="13">
        <v>10</v>
      </c>
      <c r="C13" s="13">
        <v>9</v>
      </c>
      <c r="D13" s="13">
        <v>6</v>
      </c>
      <c r="E13" s="13">
        <v>7</v>
      </c>
      <c r="F13" s="14">
        <f t="shared" si="0"/>
        <v>32</v>
      </c>
      <c r="G13" s="14">
        <f t="shared" si="1"/>
        <v>8</v>
      </c>
      <c r="H13" s="14"/>
    </row>
    <row r="14" spans="1:8" s="5" customFormat="1" ht="17.25" customHeight="1" x14ac:dyDescent="0.2">
      <c r="A14" s="33" t="s">
        <v>7</v>
      </c>
      <c r="B14" s="34"/>
      <c r="C14" s="34"/>
      <c r="D14" s="34"/>
      <c r="E14" s="34"/>
      <c r="F14" s="6"/>
      <c r="G14" s="6"/>
    </row>
    <row r="15" spans="1:8" s="5" customFormat="1" ht="17.25" customHeight="1" x14ac:dyDescent="0.2">
      <c r="A15" s="19" t="s">
        <v>8</v>
      </c>
      <c r="B15" s="20"/>
      <c r="C15" s="21"/>
      <c r="D15" s="21"/>
      <c r="E15" s="20"/>
      <c r="F15" s="6"/>
      <c r="G15" s="6"/>
    </row>
    <row r="16" spans="1:8" s="5" customFormat="1" ht="17.25" customHeight="1" x14ac:dyDescent="0.2">
      <c r="A16" s="19" t="s">
        <v>9</v>
      </c>
      <c r="B16" s="20"/>
      <c r="C16" s="20"/>
      <c r="D16" s="20"/>
      <c r="E16" s="20"/>
      <c r="F16" s="6"/>
      <c r="G16" s="6"/>
    </row>
    <row r="17" spans="1:7" s="5" customFormat="1" ht="17.25" customHeight="1" x14ac:dyDescent="0.2">
      <c r="A17" s="19" t="s">
        <v>10</v>
      </c>
      <c r="B17" s="20"/>
      <c r="C17" s="20"/>
      <c r="D17" s="20"/>
      <c r="E17" s="20"/>
      <c r="F17" s="6"/>
      <c r="G17" s="6"/>
    </row>
    <row r="18" spans="1:7" s="5" customFormat="1" ht="17.25" customHeight="1" x14ac:dyDescent="0.2">
      <c r="A18" s="28" t="s">
        <v>13</v>
      </c>
      <c r="B18" s="20"/>
      <c r="C18" s="20"/>
      <c r="D18" s="20"/>
      <c r="E18" s="20"/>
      <c r="F18" s="6"/>
      <c r="G18" s="6"/>
    </row>
    <row r="19" spans="1:7" s="5" customFormat="1" ht="17.25" customHeight="1" x14ac:dyDescent="0.2">
      <c r="A19" s="19" t="s">
        <v>11</v>
      </c>
      <c r="B19" s="20"/>
      <c r="C19" s="30"/>
      <c r="D19" s="30"/>
      <c r="E19" s="30"/>
      <c r="F19" s="6"/>
      <c r="G19" s="6"/>
    </row>
    <row r="20" spans="1:7" x14ac:dyDescent="0.2">
      <c r="B20" s="2"/>
      <c r="C20" s="2"/>
      <c r="D20" s="2"/>
      <c r="E20" s="2"/>
    </row>
  </sheetData>
  <mergeCells count="1"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Footer>&amp;L&amp;"Arial,Italique"Date&amp;C&amp;A&amp;R&amp;"Arial,Italique"Prénom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workbookViewId="0"/>
  </sheetViews>
  <sheetFormatPr baseColWidth="10" defaultRowHeight="12.75" x14ac:dyDescent="0.2"/>
  <cols>
    <col min="1" max="1" width="21.7109375" bestFit="1" customWidth="1"/>
    <col min="2" max="7" width="12.7109375" customWidth="1"/>
  </cols>
  <sheetData>
    <row r="2" spans="1:8" ht="20.25" x14ac:dyDescent="0.3">
      <c r="A2" s="39" t="s">
        <v>0</v>
      </c>
      <c r="B2" s="39"/>
      <c r="C2" s="39"/>
      <c r="D2" s="39"/>
      <c r="E2" s="39"/>
      <c r="F2" s="39"/>
      <c r="G2" s="39"/>
      <c r="H2" s="39"/>
    </row>
    <row r="4" spans="1:8" ht="13.5" thickBot="1" x14ac:dyDescent="0.25"/>
    <row r="5" spans="1:8" ht="26.25" thickBot="1" x14ac:dyDescent="0.25">
      <c r="A5" s="1"/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4" t="s">
        <v>12</v>
      </c>
    </row>
    <row r="6" spans="1:8" s="5" customFormat="1" ht="17.25" customHeight="1" x14ac:dyDescent="0.2">
      <c r="A6" s="25" t="s">
        <v>14</v>
      </c>
      <c r="B6" s="7">
        <v>8</v>
      </c>
      <c r="C6" s="7">
        <v>12</v>
      </c>
      <c r="D6" s="7">
        <v>7</v>
      </c>
      <c r="E6" s="7">
        <v>10</v>
      </c>
      <c r="F6" s="8">
        <f t="shared" ref="F6:F13" si="0">SUM(B6:E6)</f>
        <v>37</v>
      </c>
      <c r="G6" s="8">
        <f>AVERAGE(B6:E6)</f>
        <v>9.25</v>
      </c>
      <c r="H6" s="9" t="str">
        <f>IF(G6&gt;=10,"reçu","recalé")</f>
        <v>recalé</v>
      </c>
    </row>
    <row r="7" spans="1:8" s="5" customFormat="1" ht="17.25" customHeight="1" x14ac:dyDescent="0.2">
      <c r="A7" s="26" t="s">
        <v>15</v>
      </c>
      <c r="B7" s="10">
        <v>11</v>
      </c>
      <c r="C7" s="10">
        <v>9</v>
      </c>
      <c r="D7" s="10">
        <v>15</v>
      </c>
      <c r="E7" s="10">
        <v>17</v>
      </c>
      <c r="F7" s="11">
        <f t="shared" si="0"/>
        <v>52</v>
      </c>
      <c r="G7" s="11">
        <f t="shared" ref="G7:G13" si="1">AVERAGE(B7:E7)</f>
        <v>13</v>
      </c>
      <c r="H7" s="12" t="str">
        <f t="shared" ref="H7:H13" si="2">IF(G7&gt;=10,"reçu","recalé")</f>
        <v>reçu</v>
      </c>
    </row>
    <row r="8" spans="1:8" s="5" customFormat="1" ht="17.25" customHeight="1" x14ac:dyDescent="0.2">
      <c r="A8" s="26" t="s">
        <v>16</v>
      </c>
      <c r="B8" s="10">
        <v>7</v>
      </c>
      <c r="C8" s="10">
        <v>5</v>
      </c>
      <c r="D8" s="10">
        <v>9</v>
      </c>
      <c r="E8" s="10">
        <v>10</v>
      </c>
      <c r="F8" s="11">
        <f t="shared" si="0"/>
        <v>31</v>
      </c>
      <c r="G8" s="11">
        <f t="shared" si="1"/>
        <v>7.75</v>
      </c>
      <c r="H8" s="12" t="str">
        <f t="shared" si="2"/>
        <v>recalé</v>
      </c>
    </row>
    <row r="9" spans="1:8" s="5" customFormat="1" ht="17.25" customHeight="1" x14ac:dyDescent="0.2">
      <c r="A9" s="26" t="s">
        <v>17</v>
      </c>
      <c r="B9" s="10">
        <v>8</v>
      </c>
      <c r="C9" s="10">
        <v>15</v>
      </c>
      <c r="D9" s="10">
        <v>12</v>
      </c>
      <c r="E9" s="10">
        <v>7</v>
      </c>
      <c r="F9" s="11">
        <f t="shared" si="0"/>
        <v>42</v>
      </c>
      <c r="G9" s="11">
        <f t="shared" si="1"/>
        <v>10.5</v>
      </c>
      <c r="H9" s="12" t="str">
        <f t="shared" si="2"/>
        <v>reçu</v>
      </c>
    </row>
    <row r="10" spans="1:8" s="5" customFormat="1" ht="17.25" customHeight="1" x14ac:dyDescent="0.2">
      <c r="A10" s="26" t="s">
        <v>18</v>
      </c>
      <c r="B10" s="10">
        <v>9</v>
      </c>
      <c r="C10" s="10">
        <v>9</v>
      </c>
      <c r="D10" s="10">
        <v>7</v>
      </c>
      <c r="E10" s="10">
        <v>15</v>
      </c>
      <c r="F10" s="11">
        <f t="shared" si="0"/>
        <v>40</v>
      </c>
      <c r="G10" s="11">
        <f t="shared" si="1"/>
        <v>10</v>
      </c>
      <c r="H10" s="12" t="str">
        <f t="shared" si="2"/>
        <v>reçu</v>
      </c>
    </row>
    <row r="11" spans="1:8" s="5" customFormat="1" ht="17.25" customHeight="1" x14ac:dyDescent="0.2">
      <c r="A11" s="26" t="s">
        <v>19</v>
      </c>
      <c r="B11" s="10">
        <v>10</v>
      </c>
      <c r="C11" s="10">
        <v>8</v>
      </c>
      <c r="D11" s="10">
        <v>11</v>
      </c>
      <c r="E11" s="10">
        <v>5</v>
      </c>
      <c r="F11" s="11">
        <f t="shared" si="0"/>
        <v>34</v>
      </c>
      <c r="G11" s="11">
        <f t="shared" si="1"/>
        <v>8.5</v>
      </c>
      <c r="H11" s="12" t="str">
        <f t="shared" si="2"/>
        <v>recalé</v>
      </c>
    </row>
    <row r="12" spans="1:8" s="5" customFormat="1" ht="17.25" customHeight="1" x14ac:dyDescent="0.2">
      <c r="A12" s="26" t="s">
        <v>20</v>
      </c>
      <c r="B12" s="10">
        <v>18</v>
      </c>
      <c r="C12" s="10">
        <v>14</v>
      </c>
      <c r="D12" s="10">
        <v>16</v>
      </c>
      <c r="E12" s="10">
        <v>13</v>
      </c>
      <c r="F12" s="11">
        <f t="shared" si="0"/>
        <v>61</v>
      </c>
      <c r="G12" s="11">
        <f t="shared" si="1"/>
        <v>15.25</v>
      </c>
      <c r="H12" s="12" t="str">
        <f t="shared" si="2"/>
        <v>reçu</v>
      </c>
    </row>
    <row r="13" spans="1:8" s="5" customFormat="1" ht="17.25" customHeight="1" thickBot="1" x14ac:dyDescent="0.25">
      <c r="A13" s="27" t="s">
        <v>21</v>
      </c>
      <c r="B13" s="13">
        <v>10</v>
      </c>
      <c r="C13" s="13">
        <v>9</v>
      </c>
      <c r="D13" s="13">
        <v>6</v>
      </c>
      <c r="E13" s="13">
        <v>7</v>
      </c>
      <c r="F13" s="14">
        <f t="shared" si="0"/>
        <v>32</v>
      </c>
      <c r="G13" s="14">
        <f t="shared" si="1"/>
        <v>8</v>
      </c>
      <c r="H13" s="15" t="str">
        <f t="shared" si="2"/>
        <v>recalé</v>
      </c>
    </row>
    <row r="14" spans="1:8" s="5" customFormat="1" ht="17.25" customHeight="1" x14ac:dyDescent="0.2">
      <c r="A14" s="16" t="s">
        <v>7</v>
      </c>
      <c r="B14" s="17">
        <f>SUM(B6:B13)</f>
        <v>81</v>
      </c>
      <c r="C14" s="17">
        <f>SUM(C6:C13)</f>
        <v>81</v>
      </c>
      <c r="D14" s="17">
        <f>SUM(D6:D13)</f>
        <v>83</v>
      </c>
      <c r="E14" s="18">
        <f>SUM(E6:E13)</f>
        <v>84</v>
      </c>
      <c r="F14" s="6"/>
      <c r="G14" s="6"/>
    </row>
    <row r="15" spans="1:8" s="5" customFormat="1" ht="17.25" customHeight="1" x14ac:dyDescent="0.2">
      <c r="A15" s="19" t="s">
        <v>8</v>
      </c>
      <c r="B15" s="20">
        <f>AVERAGE(B6:B13)</f>
        <v>10.125</v>
      </c>
      <c r="C15" s="21">
        <f>AVERAGE(C6:C13)</f>
        <v>10.125</v>
      </c>
      <c r="D15" s="21">
        <f>AVERAGE(D6:D13)</f>
        <v>10.375</v>
      </c>
      <c r="E15" s="22">
        <f>AVERAGE(E6:E13)</f>
        <v>10.5</v>
      </c>
      <c r="F15" s="6"/>
      <c r="G15" s="6"/>
    </row>
    <row r="16" spans="1:8" s="5" customFormat="1" ht="17.25" customHeight="1" x14ac:dyDescent="0.2">
      <c r="A16" s="19" t="s">
        <v>9</v>
      </c>
      <c r="B16" s="20">
        <f>MAX(B6:B13)</f>
        <v>18</v>
      </c>
      <c r="C16" s="20">
        <f>MAX(C6:C13)</f>
        <v>15</v>
      </c>
      <c r="D16" s="20">
        <f>MAX(D6:D13)</f>
        <v>16</v>
      </c>
      <c r="E16" s="22">
        <f>MAX(E6:E13)</f>
        <v>17</v>
      </c>
      <c r="F16" s="6"/>
      <c r="G16" s="6"/>
    </row>
    <row r="17" spans="1:7" s="5" customFormat="1" ht="17.25" customHeight="1" x14ac:dyDescent="0.2">
      <c r="A17" s="19" t="s">
        <v>10</v>
      </c>
      <c r="B17" s="20">
        <f>MIN(B6:B13)</f>
        <v>7</v>
      </c>
      <c r="C17" s="20">
        <f>MIN(C6:C13)</f>
        <v>5</v>
      </c>
      <c r="D17" s="20">
        <f>MIN(D6:D13)</f>
        <v>6</v>
      </c>
      <c r="E17" s="22">
        <f>MIN(E6:E13)</f>
        <v>5</v>
      </c>
      <c r="F17" s="6"/>
      <c r="G17" s="6"/>
    </row>
    <row r="18" spans="1:7" s="5" customFormat="1" ht="17.25" customHeight="1" thickBot="1" x14ac:dyDescent="0.25">
      <c r="A18" s="28" t="s">
        <v>13</v>
      </c>
      <c r="B18" s="29">
        <f>COUNT(B6:B13)</f>
        <v>8</v>
      </c>
      <c r="C18" s="23">
        <f>COUNT(C6:C13)</f>
        <v>8</v>
      </c>
      <c r="D18" s="23">
        <f>COUNT(D6:D13)</f>
        <v>8</v>
      </c>
      <c r="E18" s="24">
        <f>COUNT(E6:E13)</f>
        <v>8</v>
      </c>
      <c r="F18" s="6"/>
      <c r="G18" s="6"/>
    </row>
    <row r="19" spans="1:7" s="5" customFormat="1" ht="17.25" customHeight="1" thickBot="1" x14ac:dyDescent="0.25">
      <c r="A19" s="31" t="s">
        <v>11</v>
      </c>
      <c r="B19" s="32">
        <f>COUNTA(A6:A13)</f>
        <v>8</v>
      </c>
      <c r="C19" s="30"/>
      <c r="D19" s="30"/>
      <c r="E19" s="30"/>
      <c r="F19" s="6"/>
      <c r="G19" s="6"/>
    </row>
    <row r="20" spans="1:7" x14ac:dyDescent="0.2">
      <c r="B20" s="2"/>
      <c r="C20" s="2"/>
      <c r="D20" s="2"/>
      <c r="E20" s="2"/>
    </row>
  </sheetData>
  <mergeCells count="1">
    <mergeCell ref="A2:H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Footer>&amp;L&amp;"Arial,Italique"Date&amp;C&amp;A&amp;R&amp;"Arial,Italique"Prénom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Classe</vt:lpstr>
      <vt:lpstr>Classe Corrigé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MLT</cp:lastModifiedBy>
  <cp:lastPrinted>2007-04-26T07:01:12Z</cp:lastPrinted>
  <dcterms:created xsi:type="dcterms:W3CDTF">2001-11-27T16:48:27Z</dcterms:created>
  <dcterms:modified xsi:type="dcterms:W3CDTF">2013-07-15T16:31:45Z</dcterms:modified>
</cp:coreProperties>
</file>